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5000" yWindow="45" windowWidth="13770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153" i="23"/>
  <c r="F153"/>
  <c r="D153"/>
  <c r="D123"/>
  <c r="E123"/>
  <c r="F123"/>
  <c r="D14" l="1"/>
  <c r="E14" l="1"/>
  <c r="F14"/>
  <c r="F76" l="1"/>
  <c r="E76"/>
  <c r="D76"/>
  <c r="D134" l="1"/>
  <c r="F11" l="1"/>
  <c r="F142" s="1"/>
  <c r="E11"/>
  <c r="D11"/>
  <c r="E10" l="1"/>
  <c r="E142"/>
  <c r="F149"/>
  <c r="D10"/>
  <c r="D9" s="1"/>
  <c r="D142"/>
  <c r="D149" s="1"/>
  <c r="D148" s="1"/>
  <c r="F10"/>
  <c r="F146" s="1"/>
  <c r="D146" l="1"/>
  <c r="D152" s="1"/>
  <c r="E9"/>
  <c r="E146"/>
  <c r="E149"/>
  <c r="E148" s="1"/>
  <c r="F9"/>
  <c r="E152" l="1"/>
  <c r="F148"/>
  <c r="F152" s="1"/>
</calcChain>
</file>

<file path=xl/sharedStrings.xml><?xml version="1.0" encoding="utf-8"?>
<sst xmlns="http://schemas.openxmlformats.org/spreadsheetml/2006/main" count="206" uniqueCount="187">
  <si>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</si>
  <si>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</si>
  <si>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</si>
  <si>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</si>
  <si>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</si>
  <si>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</si>
  <si>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</si>
  <si>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</si>
  <si>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</si>
  <si>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</si>
  <si>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</si>
  <si>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</si>
  <si>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</si>
  <si>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</si>
  <si>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</si>
  <si>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</si>
  <si>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</si>
  <si>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</si>
  <si>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</si>
  <si>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</si>
  <si>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</si>
  <si>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</si>
  <si>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</si>
  <si>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</si>
  <si>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</si>
  <si>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</si>
  <si>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</si>
  <si>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</si>
  <si>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</si>
  <si>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</si>
  <si>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</si>
  <si>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</si>
  <si>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</si>
  <si>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</si>
  <si>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</si>
  <si>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</si>
  <si>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</si>
  <si>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</si>
  <si>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</si>
  <si>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</si>
  <si>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</si>
  <si>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</si>
  <si>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</si>
  <si>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</si>
  <si>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</si>
  <si>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</si>
  <si>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</si>
  <si>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</si>
  <si>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</si>
  <si>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</si>
  <si>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</si>
  <si>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</si>
  <si>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</si>
  <si>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</si>
  <si>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</si>
  <si>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</si>
  <si>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</si>
  <si>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</si>
  <si>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</si>
  <si>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</si>
  <si>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</si>
  <si>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</si>
  <si>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</si>
  <si>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</si>
  <si>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</si>
  <si>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</si>
  <si>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</si>
  <si>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</si>
  <si>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</si>
  <si>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</si>
  <si>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</si>
  <si>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</si>
  <si>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</si>
  <si>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</si>
  <si>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</si>
  <si>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</si>
  <si>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</si>
  <si>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</si>
  <si>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</si>
  <si>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</si>
  <si>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</si>
  <si>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</si>
  <si>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</si>
  <si>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</si>
  <si>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</si>
  <si>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</si>
  <si>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</si>
  <si>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</si>
  <si>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</si>
  <si>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</si>
  <si>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</si>
  <si>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</si>
  <si>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</si>
  <si>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</si>
  <si>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</si>
  <si>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</si>
  <si>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</si>
  <si>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</si>
  <si>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</si>
  <si>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</si>
  <si>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</si>
  <si>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</si>
  <si>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</si>
  <si>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</si>
  <si>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</si>
  <si>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</si>
  <si>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</si>
  <si>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</si>
  <si>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</si>
  <si>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</si>
  <si>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</si>
  <si>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</si>
  <si>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</si>
  <si>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</si>
  <si>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</si>
  <si>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</si>
  <si>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</si>
  <si>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</si>
  <si>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</si>
  <si>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</si>
  <si>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</si>
  <si>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</si>
  <si>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</si>
  <si>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</si>
  <si>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</si>
  <si>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</si>
  <si>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</si>
  <si>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</si>
  <si>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</si>
  <si>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</si>
  <si>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</si>
  <si>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</si>
  <si>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</si>
  <si>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</si>
  <si>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</si>
  <si>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</si>
  <si>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</si>
  <si>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</si>
  <si>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</si>
  <si>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</si>
  <si>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</si>
  <si>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</si>
  <si>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</si>
  <si>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</si>
  <si>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</si>
  <si>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</si>
  <si>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</si>
  <si>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</si>
  <si>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</si>
  <si>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</si>
  <si>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</si>
  <si>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</si>
  <si>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</si>
  <si>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</si>
  <si>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</si>
  <si>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</si>
  <si>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</si>
  <si>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</si>
  <si>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</si>
  <si>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</si>
  <si>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</si>
  <si>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</si>
  <si>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</si>
  <si>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</si>
  <si>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</si>
  <si>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</si>
  <si>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</si>
  <si>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</si>
  <si>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</si>
  <si>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</si>
  <si>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</si>
  <si>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</si>
  <si>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</si>
  <si>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</si>
  <si>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</si>
  <si>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</si>
  <si>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</si>
  <si>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</si>
  <si>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</si>
  <si>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</si>
  <si>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</si>
  <si>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</si>
  <si>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</si>
  <si>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тыс. рублей</t>
  </si>
  <si>
    <t>Объем безвозмездных поступлений в бюджет муниципального образования                                             «Первомайский район» на 2026 год и на плановый период 2027 и 2028 годов</t>
  </si>
  <si>
    <t>2028 год</t>
  </si>
  <si>
    <t xml:space="preserve">«О бюджете муниципального образования
 «Первомайский район» на 2026 год
и на плановый период 2027 и 2028 годов»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</si>
</sst>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8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4" fontId="10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6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"/>
  <sheetViews>
    <sheetView tabSelected="1" zoomScale="90" zoomScaleNormal="90" workbookViewId="0">
      <selection activeCell="D10" sqref="D10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42578125" style="58" customWidth="1"/>
    <col min="5" max="5" width="13.7109375" style="2" customWidth="1"/>
    <col min="6" max="6" width="13.5703125" style="2" customWidth="1"/>
    <col min="7" max="7" width="11.42578125" style="2" customWidth="1"/>
    <col min="8" max="8" width="14.28515625" style="2" customWidth="1"/>
    <col min="9" max="9" width="13.85546875" style="2" customWidth="1"/>
    <col min="10" max="10" width="14" style="2" customWidth="1"/>
    <col min="11" max="16384" width="9.140625" style="2"/>
  </cols>
  <sheetData>
    <row r="1" spans="2:10" s="1" customFormat="1" ht="15.75" customHeight="1">
      <c r="B1" s="6"/>
      <c r="C1" s="55"/>
      <c r="D1" s="51"/>
      <c r="E1" s="106" t="s">
        <v>114</v>
      </c>
      <c r="F1" s="106"/>
    </row>
    <row r="2" spans="2:10" s="1" customFormat="1" ht="14.25" customHeight="1">
      <c r="B2" s="21"/>
      <c r="C2" s="111" t="s">
        <v>145</v>
      </c>
      <c r="D2" s="111"/>
      <c r="E2" s="111"/>
      <c r="F2" s="111"/>
    </row>
    <row r="3" spans="2:10" s="1" customFormat="1" ht="42.75" customHeight="1">
      <c r="B3" s="21"/>
      <c r="C3" s="112" t="s">
        <v>186</v>
      </c>
      <c r="D3" s="112"/>
      <c r="E3" s="112"/>
      <c r="F3" s="112"/>
    </row>
    <row r="4" spans="2:10" s="1" customFormat="1" ht="35.25" customHeight="1">
      <c r="B4" s="107" t="s">
        <v>184</v>
      </c>
      <c r="C4" s="107"/>
      <c r="D4" s="107"/>
      <c r="E4" s="107"/>
      <c r="F4" s="107"/>
    </row>
    <row r="5" spans="2:10" s="1" customFormat="1" ht="16.5" customHeight="1">
      <c r="B5" s="21"/>
      <c r="C5" s="22"/>
      <c r="D5" s="56"/>
      <c r="E5" s="56"/>
      <c r="F5" s="103" t="s">
        <v>183</v>
      </c>
    </row>
    <row r="6" spans="2:10" s="1" customFormat="1" ht="15.6" customHeight="1">
      <c r="B6" s="104" t="s">
        <v>2</v>
      </c>
      <c r="C6" s="104" t="s">
        <v>0</v>
      </c>
      <c r="D6" s="108" t="s">
        <v>146</v>
      </c>
      <c r="E6" s="109"/>
      <c r="F6" s="110"/>
    </row>
    <row r="7" spans="2:10" s="1" customFormat="1" ht="31.9" customHeight="1">
      <c r="B7" s="105"/>
      <c r="C7" s="105"/>
      <c r="D7" s="57" t="s">
        <v>148</v>
      </c>
      <c r="E7" s="57" t="s">
        <v>182</v>
      </c>
      <c r="F7" s="57" t="s">
        <v>185</v>
      </c>
    </row>
    <row r="8" spans="2:10" s="3" customFormat="1" ht="12.75" customHeight="1">
      <c r="B8" s="24">
        <v>1</v>
      </c>
      <c r="C8" s="25">
        <v>2</v>
      </c>
      <c r="D8" s="59">
        <v>3</v>
      </c>
      <c r="E8" s="46">
        <v>4</v>
      </c>
      <c r="F8" s="46">
        <v>5</v>
      </c>
    </row>
    <row r="9" spans="2:10" s="3" customFormat="1" ht="16.5" customHeight="1">
      <c r="B9" s="62" t="s">
        <v>18</v>
      </c>
      <c r="C9" s="26" t="s">
        <v>20</v>
      </c>
      <c r="D9" s="17">
        <f>D10+D136+D137+D138+D139+D134</f>
        <v>95452</v>
      </c>
      <c r="E9" s="17">
        <f>E10+E136+E137+E138+E139+E134</f>
        <v>54052</v>
      </c>
      <c r="F9" s="17">
        <f>F10+F136+F137+F138+F139+F134</f>
        <v>56236.2</v>
      </c>
      <c r="G9" s="64"/>
      <c r="H9" s="65"/>
      <c r="I9" s="65"/>
      <c r="J9" s="65"/>
    </row>
    <row r="10" spans="2:10" s="4" customFormat="1" ht="28.5" customHeight="1">
      <c r="B10" s="27" t="s">
        <v>21</v>
      </c>
      <c r="C10" s="28" t="s">
        <v>1</v>
      </c>
      <c r="D10" s="17">
        <f>D11+D14+D76+D123</f>
        <v>95580.800000000003</v>
      </c>
      <c r="E10" s="17">
        <f>E11+E14+E76+E123</f>
        <v>54180.800000000003</v>
      </c>
      <c r="F10" s="17">
        <f>F11+F14+F76+F123</f>
        <v>56365</v>
      </c>
      <c r="H10" s="65"/>
    </row>
    <row r="11" spans="2:10" s="4" customFormat="1" ht="29.25" customHeight="1">
      <c r="B11" s="27" t="s">
        <v>62</v>
      </c>
      <c r="C11" s="29" t="s">
        <v>22</v>
      </c>
      <c r="D11" s="17">
        <f>D12+D13</f>
        <v>73010.7</v>
      </c>
      <c r="E11" s="17">
        <f t="shared" ref="E11:F11" si="0">E12+E13</f>
        <v>31674.799999999999</v>
      </c>
      <c r="F11" s="17">
        <f t="shared" si="0"/>
        <v>33830.199999999997</v>
      </c>
      <c r="H11" s="65"/>
    </row>
    <row r="12" spans="2:10" s="4" customFormat="1" ht="38.25" customHeight="1">
      <c r="B12" s="23" t="s">
        <v>38</v>
      </c>
      <c r="C12" s="30" t="s">
        <v>151</v>
      </c>
      <c r="D12" s="18">
        <v>73010.7</v>
      </c>
      <c r="E12" s="18">
        <v>31674.799999999999</v>
      </c>
      <c r="F12" s="18">
        <v>33830.199999999997</v>
      </c>
    </row>
    <row r="13" spans="2:10" s="4" customFormat="1" ht="29.25" hidden="1" customHeight="1">
      <c r="B13" s="23" t="s">
        <v>39</v>
      </c>
      <c r="C13" s="30" t="s">
        <v>26</v>
      </c>
      <c r="D13" s="18">
        <v>0</v>
      </c>
      <c r="E13" s="18">
        <v>0</v>
      </c>
      <c r="F13" s="18">
        <v>0</v>
      </c>
    </row>
    <row r="14" spans="2:10" s="4" customFormat="1" ht="30" customHeight="1">
      <c r="B14" s="31" t="s">
        <v>40</v>
      </c>
      <c r="C14" s="32" t="s">
        <v>25</v>
      </c>
      <c r="D14" s="17">
        <f>D17+D23+D25+D27+D30+D31+D32+D33+D34+D35+D42+D45+D46+D52+D57+D74+D44+D43+D29+D47+D51+D36+D37+D38+D39+D41+D50+D40</f>
        <v>0</v>
      </c>
      <c r="E14" s="93">
        <f>E17+E23+E25+E27+E30+E31+E32+E33+E34+E35+E42+E45+E46+E52+E57+E74+E44+E43+E29+E47+E51+E36+E37+E38+E39+E41+E50+E40</f>
        <v>0</v>
      </c>
      <c r="F14" s="17">
        <f t="shared" ref="F14" si="1">F17+F23+F25+F27+F30+F31+F32+F33+F34+F35+F42+F45+F46+F52+F57+F74+F44+F43+F29+F47+F51+F36+F37+F38+F39+F41+F50+F40</f>
        <v>0</v>
      </c>
      <c r="G14" s="66"/>
      <c r="H14" s="66"/>
    </row>
    <row r="15" spans="2:10" s="4" customFormat="1" ht="33" hidden="1" customHeight="1">
      <c r="B15" s="23" t="s">
        <v>28</v>
      </c>
      <c r="C15" s="33" t="s">
        <v>29</v>
      </c>
      <c r="D15" s="18"/>
      <c r="E15" s="17"/>
      <c r="F15" s="18"/>
    </row>
    <row r="16" spans="2:10" s="4" customFormat="1" ht="33" hidden="1" customHeight="1">
      <c r="B16" s="23"/>
      <c r="C16" s="34" t="s">
        <v>30</v>
      </c>
      <c r="D16" s="19"/>
      <c r="E16" s="17"/>
      <c r="F16" s="18"/>
    </row>
    <row r="17" spans="2:6" s="4" customFormat="1" ht="39.75" hidden="1" customHeight="1">
      <c r="B17" s="23" t="s">
        <v>41</v>
      </c>
      <c r="C17" s="12" t="s">
        <v>118</v>
      </c>
      <c r="D17" s="18"/>
      <c r="E17" s="18">
        <v>0</v>
      </c>
      <c r="F17" s="18">
        <v>0</v>
      </c>
    </row>
    <row r="18" spans="2:6" s="4" customFormat="1" ht="46.15" hidden="1" customHeight="1">
      <c r="B18" s="23"/>
      <c r="C18" s="12" t="s">
        <v>115</v>
      </c>
      <c r="D18" s="18"/>
      <c r="E18" s="18"/>
      <c r="F18" s="18"/>
    </row>
    <row r="19" spans="2:6" s="4" customFormat="1" ht="44.45" hidden="1" customHeight="1">
      <c r="B19" s="23" t="s">
        <v>64</v>
      </c>
      <c r="C19" s="12" t="s">
        <v>65</v>
      </c>
      <c r="D19" s="18"/>
      <c r="E19" s="17"/>
      <c r="F19" s="18"/>
    </row>
    <row r="20" spans="2:6" s="4" customFormat="1" ht="40.15" hidden="1" customHeight="1">
      <c r="B20" s="23"/>
      <c r="C20" s="11" t="s">
        <v>27</v>
      </c>
      <c r="D20" s="19"/>
      <c r="E20" s="17"/>
      <c r="F20" s="18"/>
    </row>
    <row r="21" spans="2:6" s="4" customFormat="1" ht="47.45" hidden="1" customHeight="1">
      <c r="B21" s="23"/>
      <c r="C21" s="35" t="s">
        <v>32</v>
      </c>
      <c r="D21" s="19"/>
      <c r="E21" s="17"/>
      <c r="F21" s="18"/>
    </row>
    <row r="22" spans="2:6" s="4" customFormat="1" ht="47.45" hidden="1" customHeight="1">
      <c r="B22" s="23"/>
      <c r="C22" s="35" t="s">
        <v>117</v>
      </c>
      <c r="D22" s="19"/>
      <c r="E22" s="18"/>
      <c r="F22" s="18"/>
    </row>
    <row r="23" spans="2:6" s="4" customFormat="1" ht="78" hidden="1" customHeight="1">
      <c r="B23" s="23" t="s">
        <v>70</v>
      </c>
      <c r="C23" s="67" t="s">
        <v>142</v>
      </c>
      <c r="D23" s="18"/>
      <c r="E23" s="18"/>
      <c r="F23" s="18"/>
    </row>
    <row r="24" spans="2:6" s="4" customFormat="1" ht="60.75" hidden="1" customHeight="1">
      <c r="B24" s="23"/>
      <c r="C24" s="67" t="s">
        <v>116</v>
      </c>
      <c r="D24" s="18"/>
      <c r="E24" s="18"/>
      <c r="F24" s="18"/>
    </row>
    <row r="25" spans="2:6" s="4" customFormat="1" ht="68.25" hidden="1" customHeight="1">
      <c r="B25" s="23" t="s">
        <v>63</v>
      </c>
      <c r="C25" s="12" t="s">
        <v>140</v>
      </c>
      <c r="D25" s="18"/>
      <c r="E25" s="18"/>
      <c r="F25" s="18"/>
    </row>
    <row r="26" spans="2:6" s="4" customFormat="1" ht="39.6" hidden="1" customHeight="1">
      <c r="B26" s="23"/>
      <c r="C26" s="12" t="s">
        <v>141</v>
      </c>
      <c r="D26" s="18"/>
      <c r="E26" s="18"/>
      <c r="F26" s="18"/>
    </row>
    <row r="27" spans="2:6" s="4" customFormat="1" ht="43.5" hidden="1" customHeight="1">
      <c r="B27" s="23" t="s">
        <v>104</v>
      </c>
      <c r="C27" s="12" t="s">
        <v>119</v>
      </c>
      <c r="D27" s="18"/>
      <c r="E27" s="18"/>
      <c r="F27" s="18"/>
    </row>
    <row r="28" spans="2:6" s="4" customFormat="1" ht="57.75" hidden="1" customHeight="1">
      <c r="C28" s="68"/>
      <c r="D28" s="68"/>
      <c r="E28" s="68"/>
      <c r="F28" s="68"/>
    </row>
    <row r="29" spans="2:6" s="4" customFormat="1" ht="43.15" hidden="1" customHeight="1">
      <c r="B29" s="23" t="s">
        <v>113</v>
      </c>
      <c r="C29" s="12" t="s">
        <v>121</v>
      </c>
      <c r="D29" s="18"/>
      <c r="E29" s="18"/>
      <c r="F29" s="18"/>
    </row>
    <row r="30" spans="2:6" s="4" customFormat="1" ht="55.9" hidden="1" customHeight="1">
      <c r="B30" s="23" t="s">
        <v>105</v>
      </c>
      <c r="C30" s="12" t="s">
        <v>120</v>
      </c>
      <c r="D30" s="18"/>
      <c r="E30" s="18"/>
      <c r="F30" s="18"/>
    </row>
    <row r="31" spans="2:6" s="4" customFormat="1" ht="55.9" hidden="1" customHeight="1">
      <c r="B31" s="23" t="s">
        <v>42</v>
      </c>
      <c r="C31" s="12" t="s">
        <v>33</v>
      </c>
      <c r="D31" s="18"/>
      <c r="E31" s="18"/>
      <c r="F31" s="18"/>
    </row>
    <row r="32" spans="2:6" s="4" customFormat="1" ht="60.6" hidden="1" customHeight="1">
      <c r="B32" s="23" t="s">
        <v>106</v>
      </c>
      <c r="C32" s="12" t="s">
        <v>122</v>
      </c>
      <c r="D32" s="18"/>
      <c r="E32" s="18"/>
      <c r="F32" s="18"/>
    </row>
    <row r="33" spans="2:8" s="4" customFormat="1" ht="30.75" hidden="1" customHeight="1">
      <c r="B33" s="23" t="s">
        <v>43</v>
      </c>
      <c r="C33" s="12" t="s">
        <v>34</v>
      </c>
      <c r="D33" s="18"/>
      <c r="E33" s="18"/>
      <c r="F33" s="18"/>
    </row>
    <row r="34" spans="2:8" s="4" customFormat="1" ht="30.75" hidden="1" customHeight="1">
      <c r="B34" s="23" t="s">
        <v>107</v>
      </c>
      <c r="C34" s="12" t="s">
        <v>123</v>
      </c>
      <c r="D34" s="18"/>
      <c r="E34" s="18"/>
      <c r="F34" s="18"/>
      <c r="H34" s="66"/>
    </row>
    <row r="35" spans="2:8" s="4" customFormat="1" ht="28.9" hidden="1" customHeight="1">
      <c r="B35" s="23" t="s">
        <v>107</v>
      </c>
      <c r="C35" s="36" t="s">
        <v>35</v>
      </c>
      <c r="D35" s="18"/>
      <c r="E35" s="18"/>
      <c r="F35" s="18"/>
    </row>
    <row r="36" spans="2:8" s="4" customFormat="1" ht="85.9" hidden="1" customHeight="1">
      <c r="B36" s="23" t="s">
        <v>159</v>
      </c>
      <c r="C36" s="36" t="s">
        <v>160</v>
      </c>
      <c r="D36" s="18"/>
      <c r="E36" s="18">
        <v>0</v>
      </c>
      <c r="F36" s="18">
        <v>0</v>
      </c>
    </row>
    <row r="37" spans="2:8" s="4" customFormat="1" ht="66.75" hidden="1" customHeight="1">
      <c r="B37" s="23" t="s">
        <v>161</v>
      </c>
      <c r="C37" s="61" t="s">
        <v>162</v>
      </c>
      <c r="D37" s="18"/>
      <c r="E37" s="18"/>
      <c r="F37" s="18"/>
    </row>
    <row r="38" spans="2:8" s="4" customFormat="1" ht="44.25" hidden="1" customHeight="1">
      <c r="B38" s="23" t="s">
        <v>113</v>
      </c>
      <c r="C38" s="61" t="s">
        <v>163</v>
      </c>
      <c r="D38" s="18"/>
      <c r="E38" s="18"/>
      <c r="F38" s="18"/>
    </row>
    <row r="39" spans="2:8" s="4" customFormat="1" ht="54" hidden="1" customHeight="1">
      <c r="B39" s="23" t="s">
        <v>105</v>
      </c>
      <c r="C39" s="61" t="s">
        <v>164</v>
      </c>
      <c r="D39" s="18"/>
      <c r="E39" s="18"/>
      <c r="F39" s="18"/>
    </row>
    <row r="40" spans="2:8" s="4" customFormat="1" ht="54" hidden="1" customHeight="1">
      <c r="B40" s="23" t="s">
        <v>42</v>
      </c>
      <c r="C40" s="61" t="s">
        <v>33</v>
      </c>
      <c r="D40" s="18"/>
      <c r="E40" s="18">
        <v>0</v>
      </c>
      <c r="F40" s="18">
        <v>0</v>
      </c>
    </row>
    <row r="41" spans="2:8" s="4" customFormat="1" ht="29.25" hidden="1" customHeight="1">
      <c r="B41" s="23" t="s">
        <v>43</v>
      </c>
      <c r="C41" s="61" t="s">
        <v>34</v>
      </c>
      <c r="D41" s="18"/>
      <c r="E41" s="18">
        <v>0</v>
      </c>
      <c r="F41" s="18">
        <v>0</v>
      </c>
    </row>
    <row r="42" spans="2:8" s="4" customFormat="1" ht="41.45" hidden="1" customHeight="1">
      <c r="B42" s="23" t="s">
        <v>107</v>
      </c>
      <c r="C42" s="38" t="s">
        <v>152</v>
      </c>
      <c r="D42" s="18">
        <v>0</v>
      </c>
      <c r="E42" s="18">
        <v>0</v>
      </c>
      <c r="F42" s="18">
        <v>0</v>
      </c>
    </row>
    <row r="43" spans="2:8" s="4" customFormat="1" ht="27.75" hidden="1" customHeight="1">
      <c r="B43" s="23" t="s">
        <v>44</v>
      </c>
      <c r="C43" s="38" t="s">
        <v>153</v>
      </c>
      <c r="D43" s="18"/>
      <c r="E43" s="18"/>
      <c r="F43" s="18"/>
    </row>
    <row r="44" spans="2:8" s="4" customFormat="1" ht="72.75" hidden="1" customHeight="1">
      <c r="B44" s="23" t="s">
        <v>45</v>
      </c>
      <c r="C44" s="38" t="s">
        <v>112</v>
      </c>
      <c r="D44" s="18"/>
      <c r="E44" s="18"/>
      <c r="F44" s="18"/>
      <c r="H44" s="66"/>
    </row>
    <row r="45" spans="2:8" s="4" customFormat="1" ht="33.75" hidden="1" customHeight="1">
      <c r="B45" s="23" t="s">
        <v>46</v>
      </c>
      <c r="C45" s="12" t="s">
        <v>124</v>
      </c>
      <c r="D45" s="18"/>
      <c r="E45" s="18"/>
      <c r="F45" s="18"/>
    </row>
    <row r="46" spans="2:8" s="4" customFormat="1" ht="29.25" hidden="1" customHeight="1">
      <c r="B46" s="23" t="s">
        <v>97</v>
      </c>
      <c r="C46" s="36" t="s">
        <v>125</v>
      </c>
      <c r="D46" s="18"/>
      <c r="E46" s="18"/>
      <c r="F46" s="18"/>
    </row>
    <row r="47" spans="2:8" s="4" customFormat="1" ht="38.25" hidden="1">
      <c r="B47" s="63" t="s">
        <v>143</v>
      </c>
      <c r="C47" s="36" t="s">
        <v>144</v>
      </c>
      <c r="D47" s="18"/>
      <c r="E47" s="18"/>
      <c r="F47" s="18"/>
    </row>
    <row r="48" spans="2:8" s="4" customFormat="1" ht="36" hidden="1" customHeight="1">
      <c r="B48" s="23"/>
      <c r="C48" s="38" t="s">
        <v>126</v>
      </c>
      <c r="D48" s="18"/>
      <c r="E48" s="18"/>
      <c r="F48" s="18"/>
    </row>
    <row r="49" spans="2:8" s="4" customFormat="1" ht="36" hidden="1" customHeight="1">
      <c r="C49" s="69"/>
      <c r="D49" s="18"/>
      <c r="E49" s="18"/>
      <c r="F49" s="18"/>
    </row>
    <row r="50" spans="2:8" s="4" customFormat="1" ht="30" hidden="1" customHeight="1">
      <c r="B50" s="63" t="s">
        <v>165</v>
      </c>
      <c r="C50" s="36" t="s">
        <v>166</v>
      </c>
      <c r="D50" s="18"/>
      <c r="E50" s="18"/>
      <c r="F50" s="18"/>
    </row>
    <row r="51" spans="2:8" s="4" customFormat="1" ht="38.25" hidden="1" customHeight="1">
      <c r="B51" s="23" t="s">
        <v>149</v>
      </c>
      <c r="C51" s="70" t="s">
        <v>154</v>
      </c>
      <c r="D51" s="18"/>
      <c r="E51" s="18"/>
      <c r="F51" s="18"/>
      <c r="H51" s="66"/>
    </row>
    <row r="52" spans="2:8" s="4" customFormat="1" ht="62.45" hidden="1" customHeight="1">
      <c r="B52" s="37" t="s">
        <v>96</v>
      </c>
      <c r="C52" s="36" t="s">
        <v>127</v>
      </c>
      <c r="D52" s="18"/>
      <c r="E52" s="18"/>
      <c r="F52" s="18"/>
    </row>
    <row r="53" spans="2:8" s="4" customFormat="1" ht="45" hidden="1" customHeight="1">
      <c r="B53" s="37"/>
      <c r="C53" s="61" t="s">
        <v>126</v>
      </c>
      <c r="D53" s="18"/>
      <c r="E53" s="18"/>
      <c r="F53" s="18"/>
    </row>
    <row r="54" spans="2:8" s="4" customFormat="1" ht="34.9" hidden="1" customHeight="1">
      <c r="B54" s="50"/>
      <c r="C54" s="71" t="s">
        <v>126</v>
      </c>
      <c r="D54" s="18"/>
      <c r="E54" s="18"/>
      <c r="F54" s="18"/>
    </row>
    <row r="55" spans="2:8" s="4" customFormat="1" ht="34.9" hidden="1" customHeight="1">
      <c r="B55" s="60"/>
      <c r="C55" s="72" t="s">
        <v>126</v>
      </c>
      <c r="D55" s="18"/>
      <c r="E55" s="18"/>
      <c r="F55" s="18"/>
    </row>
    <row r="56" spans="2:8" s="4" customFormat="1" ht="43.15" hidden="1" customHeight="1">
      <c r="B56" s="37"/>
      <c r="C56" s="36" t="s">
        <v>87</v>
      </c>
      <c r="D56" s="18"/>
      <c r="E56" s="18"/>
      <c r="F56" s="18"/>
    </row>
    <row r="57" spans="2:8" s="1" customFormat="1" ht="18" hidden="1" customHeight="1">
      <c r="B57" s="23" t="s">
        <v>47</v>
      </c>
      <c r="C57" s="12" t="s">
        <v>4</v>
      </c>
      <c r="D57" s="18"/>
      <c r="E57" s="18"/>
      <c r="F57" s="18"/>
      <c r="G57" s="92"/>
      <c r="H57" s="66"/>
    </row>
    <row r="58" spans="2:8" s="1" customFormat="1" ht="27" hidden="1" customHeight="1">
      <c r="B58" s="39"/>
      <c r="C58" s="12" t="s">
        <v>128</v>
      </c>
      <c r="D58" s="18">
        <v>67172.2</v>
      </c>
      <c r="E58" s="18">
        <v>67172.2</v>
      </c>
      <c r="F58" s="18">
        <v>67172.2</v>
      </c>
      <c r="H58" s="66"/>
    </row>
    <row r="59" spans="2:8" s="1" customFormat="1" ht="105" hidden="1" customHeight="1">
      <c r="B59" s="23"/>
      <c r="C59" s="12" t="s">
        <v>129</v>
      </c>
      <c r="D59" s="18">
        <v>267.3</v>
      </c>
      <c r="E59" s="18">
        <v>231</v>
      </c>
      <c r="F59" s="18">
        <v>231</v>
      </c>
      <c r="H59" s="66"/>
    </row>
    <row r="60" spans="2:8" s="1" customFormat="1" ht="37.15" hidden="1" customHeight="1">
      <c r="B60" s="23"/>
      <c r="C60" s="12" t="s">
        <v>130</v>
      </c>
      <c r="D60" s="18">
        <v>2326.6</v>
      </c>
      <c r="E60" s="18">
        <v>2326.6</v>
      </c>
      <c r="F60" s="18">
        <v>2326.6</v>
      </c>
      <c r="H60" s="66"/>
    </row>
    <row r="61" spans="2:8" s="1" customFormat="1" ht="26.45" hidden="1" customHeight="1">
      <c r="B61" s="50"/>
      <c r="C61" s="69" t="s">
        <v>131</v>
      </c>
      <c r="D61" s="18">
        <v>1711.1</v>
      </c>
      <c r="E61" s="18">
        <v>1711.1</v>
      </c>
      <c r="F61" s="18">
        <v>1711.1</v>
      </c>
      <c r="H61" s="66"/>
    </row>
    <row r="62" spans="2:8" s="1" customFormat="1" ht="34.9" hidden="1" customHeight="1">
      <c r="B62" s="23"/>
      <c r="C62" s="12" t="s">
        <v>91</v>
      </c>
      <c r="D62" s="18">
        <v>569.4</v>
      </c>
      <c r="E62" s="18">
        <v>569.4</v>
      </c>
      <c r="F62" s="18">
        <v>569.4</v>
      </c>
      <c r="H62" s="66"/>
    </row>
    <row r="63" spans="2:8" s="1" customFormat="1" ht="37.15" hidden="1" customHeight="1">
      <c r="B63" s="23"/>
      <c r="C63" s="12" t="s">
        <v>88</v>
      </c>
      <c r="D63" s="18">
        <v>300</v>
      </c>
      <c r="E63" s="18">
        <v>300</v>
      </c>
      <c r="F63" s="18">
        <v>300</v>
      </c>
      <c r="H63" s="66"/>
    </row>
    <row r="64" spans="2:8" s="1" customFormat="1" ht="46.9" hidden="1" customHeight="1">
      <c r="B64" s="43"/>
      <c r="C64" s="12" t="s">
        <v>136</v>
      </c>
      <c r="D64" s="18">
        <v>1144.2</v>
      </c>
      <c r="E64" s="18">
        <v>1144.2</v>
      </c>
      <c r="F64" s="18">
        <v>1144.2</v>
      </c>
      <c r="H64" s="66"/>
    </row>
    <row r="65" spans="1:8" s="1" customFormat="1" ht="47.45" hidden="1" customHeight="1">
      <c r="B65" s="43"/>
      <c r="C65" s="73" t="s">
        <v>134</v>
      </c>
      <c r="D65" s="18">
        <v>720</v>
      </c>
      <c r="E65" s="18">
        <v>0</v>
      </c>
      <c r="F65" s="18">
        <v>0</v>
      </c>
      <c r="H65" s="66"/>
    </row>
    <row r="66" spans="1:8" s="1" customFormat="1" ht="43.15" hidden="1" customHeight="1">
      <c r="B66" s="45"/>
      <c r="C66" s="74" t="s">
        <v>135</v>
      </c>
      <c r="D66" s="52">
        <v>351</v>
      </c>
      <c r="E66" s="52">
        <v>351</v>
      </c>
      <c r="F66" s="52">
        <v>351</v>
      </c>
      <c r="H66" s="66"/>
    </row>
    <row r="67" spans="1:8" s="1" customFormat="1" ht="40.9" hidden="1" customHeight="1">
      <c r="B67" s="45"/>
      <c r="C67" s="75" t="s">
        <v>95</v>
      </c>
      <c r="D67" s="52">
        <v>535.70000000000005</v>
      </c>
      <c r="E67" s="46">
        <v>1372.6</v>
      </c>
      <c r="F67" s="46">
        <v>502.7</v>
      </c>
      <c r="H67" s="66"/>
    </row>
    <row r="68" spans="1:8" s="1" customFormat="1" ht="37.15" hidden="1" customHeight="1">
      <c r="B68" s="45"/>
      <c r="C68" s="75" t="s">
        <v>133</v>
      </c>
      <c r="D68" s="52">
        <v>104</v>
      </c>
      <c r="E68" s="52">
        <v>104</v>
      </c>
      <c r="F68" s="52">
        <v>104</v>
      </c>
      <c r="H68" s="66"/>
    </row>
    <row r="69" spans="1:8" s="1" customFormat="1" ht="30.6" hidden="1" customHeight="1">
      <c r="B69" s="50"/>
      <c r="C69" s="69" t="s">
        <v>132</v>
      </c>
      <c r="D69" s="52">
        <v>27000</v>
      </c>
      <c r="E69" s="52">
        <v>0</v>
      </c>
      <c r="F69" s="52">
        <v>0</v>
      </c>
      <c r="H69" s="66"/>
    </row>
    <row r="70" spans="1:8" s="1" customFormat="1" ht="30.6" hidden="1" customHeight="1">
      <c r="B70" s="45"/>
      <c r="C70" s="75"/>
      <c r="D70" s="52"/>
      <c r="E70" s="52"/>
      <c r="F70" s="52"/>
      <c r="H70" s="66"/>
    </row>
    <row r="71" spans="1:8" s="1" customFormat="1" ht="27.6" hidden="1" customHeight="1">
      <c r="B71" s="45"/>
      <c r="C71" s="75"/>
      <c r="D71" s="52"/>
      <c r="E71" s="52"/>
      <c r="F71" s="52"/>
      <c r="H71" s="66"/>
    </row>
    <row r="72" spans="1:8" s="1" customFormat="1" ht="25.9" hidden="1" customHeight="1">
      <c r="B72" s="53"/>
      <c r="C72" s="76"/>
      <c r="D72" s="52"/>
      <c r="E72" s="52"/>
      <c r="F72" s="52"/>
      <c r="H72" s="66"/>
    </row>
    <row r="73" spans="1:8" s="1" customFormat="1" ht="28.9" hidden="1" customHeight="1">
      <c r="B73" s="54"/>
      <c r="C73" s="38"/>
      <c r="D73" s="52"/>
      <c r="E73" s="52"/>
      <c r="F73" s="52"/>
      <c r="H73" s="66"/>
    </row>
    <row r="74" spans="1:8" s="1" customFormat="1" ht="30.6" hidden="1" customHeight="1">
      <c r="A74" s="1" t="s">
        <v>100</v>
      </c>
      <c r="B74" s="54" t="s">
        <v>101</v>
      </c>
      <c r="C74" s="38" t="s">
        <v>99</v>
      </c>
      <c r="D74" s="52"/>
      <c r="E74" s="52">
        <v>0</v>
      </c>
      <c r="F74" s="52">
        <v>0</v>
      </c>
      <c r="H74" s="66"/>
    </row>
    <row r="75" spans="1:8" s="1" customFormat="1" ht="48" hidden="1" customHeight="1">
      <c r="B75" s="44"/>
      <c r="C75" s="12"/>
      <c r="D75" s="18"/>
      <c r="E75" s="18"/>
      <c r="F75" s="18"/>
      <c r="H75" s="66"/>
    </row>
    <row r="76" spans="1:8" s="1" customFormat="1" ht="28.15" customHeight="1">
      <c r="B76" s="41" t="s">
        <v>48</v>
      </c>
      <c r="C76" s="42" t="s">
        <v>23</v>
      </c>
      <c r="D76" s="17">
        <f>D77+D104+D110+D113+D114+D115+D118+D121+D119+D117+D116+D122</f>
        <v>22570.1</v>
      </c>
      <c r="E76" s="17">
        <f t="shared" ref="E76:F76" si="2">E77+E104+E110+E113+E114+E115+E118+E121+E119+E117+E116+E122</f>
        <v>22506</v>
      </c>
      <c r="F76" s="17">
        <f t="shared" si="2"/>
        <v>22534.799999999999</v>
      </c>
      <c r="H76" s="66"/>
    </row>
    <row r="77" spans="1:8" s="1" customFormat="1" ht="29.25" customHeight="1">
      <c r="B77" s="23" t="s">
        <v>49</v>
      </c>
      <c r="C77" s="40" t="s">
        <v>155</v>
      </c>
      <c r="D77" s="18">
        <v>22570.1</v>
      </c>
      <c r="E77" s="18">
        <v>22506</v>
      </c>
      <c r="F77" s="18">
        <v>22534.799999999999</v>
      </c>
    </row>
    <row r="78" spans="1:8" s="1" customFormat="1" ht="46.9" hidden="1" customHeight="1">
      <c r="B78" s="10"/>
      <c r="C78" s="77" t="s">
        <v>71</v>
      </c>
      <c r="D78" s="18"/>
      <c r="E78" s="18"/>
      <c r="F78" s="18"/>
    </row>
    <row r="79" spans="1:8" s="1" customFormat="1" ht="88.15" hidden="1" customHeight="1">
      <c r="B79" s="10">
        <v>318</v>
      </c>
      <c r="C79" s="77" t="s">
        <v>72</v>
      </c>
      <c r="D79" s="18"/>
      <c r="E79" s="18"/>
      <c r="F79" s="18"/>
    </row>
    <row r="80" spans="1:8" s="1" customFormat="1" ht="99.6" hidden="1" customHeight="1">
      <c r="B80" s="10">
        <v>316</v>
      </c>
      <c r="C80" s="77" t="s">
        <v>73</v>
      </c>
      <c r="D80" s="18"/>
      <c r="E80" s="18"/>
      <c r="F80" s="18"/>
    </row>
    <row r="81" spans="2:6" s="1" customFormat="1" ht="31.15" hidden="1" customHeight="1">
      <c r="B81" s="10">
        <v>313</v>
      </c>
      <c r="C81" s="73" t="s">
        <v>74</v>
      </c>
      <c r="D81" s="18"/>
      <c r="E81" s="18"/>
      <c r="F81" s="18"/>
    </row>
    <row r="82" spans="2:6" s="1" customFormat="1" ht="31.15" hidden="1" customHeight="1">
      <c r="B82" s="10"/>
      <c r="C82" s="73" t="s">
        <v>75</v>
      </c>
      <c r="D82" s="18"/>
      <c r="E82" s="18"/>
      <c r="F82" s="18"/>
    </row>
    <row r="83" spans="2:6" s="1" customFormat="1" ht="36.6" hidden="1" customHeight="1">
      <c r="B83" s="10"/>
      <c r="C83" s="73" t="s">
        <v>75</v>
      </c>
      <c r="D83" s="18"/>
      <c r="E83" s="18"/>
      <c r="F83" s="18"/>
    </row>
    <row r="84" spans="2:6" s="1" customFormat="1" ht="54" hidden="1" customHeight="1">
      <c r="B84" s="10"/>
      <c r="C84" s="78" t="s">
        <v>76</v>
      </c>
      <c r="D84" s="18"/>
      <c r="E84" s="18"/>
      <c r="F84" s="18"/>
    </row>
    <row r="85" spans="2:6" s="1" customFormat="1" ht="54" hidden="1" customHeight="1">
      <c r="B85" s="10">
        <v>305</v>
      </c>
      <c r="C85" s="79" t="s">
        <v>93</v>
      </c>
      <c r="D85" s="18"/>
      <c r="E85" s="18"/>
      <c r="F85" s="18"/>
    </row>
    <row r="86" spans="2:6" s="1" customFormat="1" ht="44.45" hidden="1" customHeight="1">
      <c r="B86" s="10">
        <v>309</v>
      </c>
      <c r="C86" s="79" t="s">
        <v>77</v>
      </c>
      <c r="D86" s="18"/>
      <c r="E86" s="18"/>
      <c r="F86" s="18"/>
    </row>
    <row r="87" spans="2:6" s="1" customFormat="1" ht="58.15" hidden="1" customHeight="1">
      <c r="B87" s="10">
        <v>306</v>
      </c>
      <c r="C87" s="79" t="s">
        <v>78</v>
      </c>
      <c r="D87" s="18"/>
      <c r="E87" s="18"/>
      <c r="F87" s="18"/>
    </row>
    <row r="88" spans="2:6" s="1" customFormat="1" ht="58.15" hidden="1" customHeight="1">
      <c r="B88" s="10"/>
      <c r="C88" s="79" t="s">
        <v>79</v>
      </c>
      <c r="D88" s="18"/>
      <c r="E88" s="18"/>
      <c r="F88" s="18"/>
    </row>
    <row r="89" spans="2:6" s="1" customFormat="1" ht="117" hidden="1" customHeight="1">
      <c r="B89" s="10"/>
      <c r="C89" s="78" t="s">
        <v>80</v>
      </c>
      <c r="D89" s="18"/>
      <c r="E89" s="18"/>
      <c r="F89" s="18"/>
    </row>
    <row r="90" spans="2:6" s="1" customFormat="1" ht="96.6" hidden="1" customHeight="1">
      <c r="B90" s="10">
        <v>302</v>
      </c>
      <c r="C90" s="78" t="s">
        <v>81</v>
      </c>
      <c r="D90" s="18"/>
      <c r="E90" s="18"/>
      <c r="F90" s="18"/>
    </row>
    <row r="91" spans="2:6" s="1" customFormat="1" ht="94.15" hidden="1" customHeight="1">
      <c r="B91" s="10">
        <v>303</v>
      </c>
      <c r="C91" s="78" t="s">
        <v>82</v>
      </c>
      <c r="D91" s="18"/>
      <c r="E91" s="18"/>
      <c r="F91" s="18"/>
    </row>
    <row r="92" spans="2:6" s="1" customFormat="1" ht="43.15" hidden="1" customHeight="1">
      <c r="B92" s="10">
        <v>320</v>
      </c>
      <c r="C92" s="78" t="s">
        <v>83</v>
      </c>
      <c r="D92" s="18"/>
      <c r="E92" s="18"/>
      <c r="F92" s="18"/>
    </row>
    <row r="93" spans="2:6" s="1" customFormat="1" ht="43.15" hidden="1" customHeight="1">
      <c r="B93" s="10">
        <v>326</v>
      </c>
      <c r="C93" s="78" t="s">
        <v>83</v>
      </c>
      <c r="D93" s="18"/>
      <c r="E93" s="18"/>
      <c r="F93" s="18"/>
    </row>
    <row r="94" spans="2:6" s="1" customFormat="1" ht="53.45" hidden="1" customHeight="1">
      <c r="B94" s="10">
        <v>310</v>
      </c>
      <c r="C94" s="78" t="s">
        <v>84</v>
      </c>
      <c r="D94" s="18"/>
      <c r="E94" s="18"/>
      <c r="F94" s="18"/>
    </row>
    <row r="95" spans="2:6" s="1" customFormat="1" ht="53.45" hidden="1" customHeight="1">
      <c r="B95" s="10">
        <v>320</v>
      </c>
      <c r="C95" s="78" t="s">
        <v>85</v>
      </c>
      <c r="D95" s="18"/>
      <c r="E95" s="18"/>
      <c r="F95" s="18"/>
    </row>
    <row r="96" spans="2:6" s="1" customFormat="1" ht="48" hidden="1" customHeight="1">
      <c r="B96" s="10">
        <v>315</v>
      </c>
      <c r="C96" s="80" t="s">
        <v>86</v>
      </c>
      <c r="D96" s="18"/>
      <c r="E96" s="18"/>
      <c r="F96" s="18"/>
    </row>
    <row r="97" spans="1:6" s="1" customFormat="1" ht="68.45" hidden="1" customHeight="1">
      <c r="B97" s="10">
        <v>317</v>
      </c>
      <c r="C97" s="73" t="s">
        <v>89</v>
      </c>
      <c r="D97" s="18"/>
      <c r="E97" s="18"/>
      <c r="F97" s="18"/>
    </row>
    <row r="98" spans="1:6" s="1" customFormat="1" ht="42.6" hidden="1" customHeight="1">
      <c r="B98" s="10">
        <v>314</v>
      </c>
      <c r="C98" s="73" t="s">
        <v>90</v>
      </c>
      <c r="D98" s="18"/>
      <c r="E98" s="18"/>
      <c r="F98" s="18"/>
    </row>
    <row r="99" spans="1:6" s="1" customFormat="1" ht="54.6" hidden="1" customHeight="1">
      <c r="B99" s="10">
        <v>328</v>
      </c>
      <c r="C99" s="73" t="s">
        <v>85</v>
      </c>
      <c r="D99" s="18"/>
      <c r="E99" s="18"/>
      <c r="F99" s="18"/>
    </row>
    <row r="100" spans="1:6" s="1" customFormat="1" ht="121.15" hidden="1" customHeight="1">
      <c r="B100" s="10">
        <v>319</v>
      </c>
      <c r="C100" s="81" t="s">
        <v>94</v>
      </c>
      <c r="D100" s="18"/>
      <c r="E100" s="18"/>
      <c r="F100" s="18"/>
    </row>
    <row r="101" spans="1:6" s="1" customFormat="1" ht="54.6" hidden="1" customHeight="1">
      <c r="B101" s="10"/>
      <c r="C101" s="73"/>
      <c r="D101" s="18"/>
      <c r="E101" s="18"/>
      <c r="F101" s="18"/>
    </row>
    <row r="102" spans="1:6" s="1" customFormat="1" ht="48" hidden="1" customHeight="1">
      <c r="B102" s="10"/>
      <c r="C102" s="73"/>
      <c r="D102" s="18"/>
      <c r="E102" s="18"/>
      <c r="F102" s="18"/>
    </row>
    <row r="103" spans="1:6" s="1" customFormat="1" ht="67.150000000000006" hidden="1" customHeight="1">
      <c r="B103" s="10" t="s">
        <v>7</v>
      </c>
      <c r="C103" s="80" t="s">
        <v>9</v>
      </c>
      <c r="D103" s="18"/>
      <c r="E103" s="18"/>
      <c r="F103" s="18"/>
    </row>
    <row r="104" spans="1:6" s="1" customFormat="1" ht="54" hidden="1" customHeight="1">
      <c r="B104" s="10" t="s">
        <v>50</v>
      </c>
      <c r="C104" s="82" t="s">
        <v>156</v>
      </c>
      <c r="D104" s="18"/>
      <c r="E104" s="18"/>
      <c r="F104" s="18"/>
    </row>
    <row r="105" spans="1:6" s="1" customFormat="1" ht="15.6" hidden="1" customHeight="1">
      <c r="B105" s="10"/>
      <c r="C105" s="83" t="s">
        <v>3</v>
      </c>
      <c r="D105" s="18"/>
      <c r="E105" s="18"/>
      <c r="F105" s="18"/>
    </row>
    <row r="106" spans="1:6" s="1" customFormat="1" ht="396" hidden="1" customHeight="1">
      <c r="B106" s="10">
        <v>322</v>
      </c>
      <c r="C106" s="84" t="s">
        <v>11</v>
      </c>
      <c r="D106" s="18"/>
      <c r="E106" s="18"/>
      <c r="F106" s="18"/>
    </row>
    <row r="107" spans="1:6" s="1" customFormat="1" ht="60.75" hidden="1" customHeight="1">
      <c r="B107" s="10"/>
      <c r="C107" s="84" t="s">
        <v>10</v>
      </c>
      <c r="D107" s="18"/>
      <c r="E107" s="18"/>
      <c r="F107" s="18"/>
    </row>
    <row r="108" spans="1:6" s="1" customFormat="1" ht="46.15" hidden="1" customHeight="1">
      <c r="B108" s="10" t="s">
        <v>15</v>
      </c>
      <c r="C108" s="40" t="s">
        <v>13</v>
      </c>
      <c r="D108" s="18"/>
      <c r="E108" s="18"/>
      <c r="F108" s="18"/>
    </row>
    <row r="109" spans="1:6" s="1" customFormat="1" ht="60" hidden="1" customHeight="1">
      <c r="B109" s="10" t="s">
        <v>16</v>
      </c>
      <c r="C109" s="40" t="s">
        <v>17</v>
      </c>
      <c r="D109" s="18"/>
      <c r="E109" s="18"/>
      <c r="F109" s="18"/>
    </row>
    <row r="110" spans="1:6" s="1" customFormat="1" ht="55.5" hidden="1" customHeight="1">
      <c r="B110" s="10" t="s">
        <v>51</v>
      </c>
      <c r="C110" s="80" t="s">
        <v>157</v>
      </c>
      <c r="D110" s="18"/>
      <c r="E110" s="18"/>
      <c r="F110" s="18"/>
    </row>
    <row r="111" spans="1:6" s="5" customFormat="1" ht="264" hidden="1" customHeight="1">
      <c r="C111" s="73" t="s">
        <v>14</v>
      </c>
      <c r="D111" s="19"/>
      <c r="E111" s="19"/>
      <c r="F111" s="19"/>
    </row>
    <row r="112" spans="1:6" s="5" customFormat="1" ht="66" hidden="1" customHeight="1">
      <c r="A112" s="13"/>
      <c r="B112" s="13"/>
      <c r="C112" s="73" t="s">
        <v>12</v>
      </c>
      <c r="D112" s="19"/>
      <c r="E112" s="19"/>
      <c r="F112" s="19"/>
    </row>
    <row r="113" spans="2:8" s="5" customFormat="1" ht="44.45" hidden="1" customHeight="1">
      <c r="B113" s="10" t="s">
        <v>52</v>
      </c>
      <c r="C113" s="80" t="s">
        <v>137</v>
      </c>
      <c r="D113" s="18"/>
      <c r="E113" s="18"/>
      <c r="F113" s="18"/>
      <c r="H113" s="94"/>
    </row>
    <row r="114" spans="2:8" s="5" customFormat="1" ht="57" hidden="1" customHeight="1">
      <c r="B114" s="10" t="s">
        <v>53</v>
      </c>
      <c r="C114" s="80" t="s">
        <v>138</v>
      </c>
      <c r="D114" s="18"/>
      <c r="E114" s="18"/>
      <c r="F114" s="18"/>
      <c r="H114" s="94"/>
    </row>
    <row r="115" spans="2:8" s="5" customFormat="1" ht="46.9" hidden="1" customHeight="1">
      <c r="B115" s="10" t="s">
        <v>54</v>
      </c>
      <c r="C115" s="12" t="s">
        <v>8</v>
      </c>
      <c r="D115" s="18"/>
      <c r="E115" s="18"/>
      <c r="F115" s="18"/>
    </row>
    <row r="116" spans="2:8" s="5" customFormat="1" ht="57.6" hidden="1" customHeight="1">
      <c r="B116" s="10" t="s">
        <v>110</v>
      </c>
      <c r="C116" s="12" t="s">
        <v>139</v>
      </c>
      <c r="D116" s="18"/>
      <c r="E116" s="18"/>
      <c r="F116" s="18"/>
    </row>
    <row r="117" spans="2:8" s="5" customFormat="1" ht="39" hidden="1" customHeight="1">
      <c r="B117" s="10" t="s">
        <v>102</v>
      </c>
      <c r="C117" s="85" t="s">
        <v>103</v>
      </c>
      <c r="D117" s="18"/>
      <c r="E117" s="18"/>
      <c r="F117" s="18"/>
    </row>
    <row r="118" spans="2:8" s="5" customFormat="1" ht="35.450000000000003" hidden="1" customHeight="1">
      <c r="B118" s="10" t="s">
        <v>55</v>
      </c>
      <c r="C118" s="86" t="s">
        <v>19</v>
      </c>
      <c r="D118" s="18"/>
      <c r="E118" s="19"/>
      <c r="F118" s="19"/>
    </row>
    <row r="119" spans="2:8" s="5" customFormat="1" ht="52.15" hidden="1" customHeight="1">
      <c r="B119" s="49" t="s">
        <v>150</v>
      </c>
      <c r="C119" s="87" t="s">
        <v>158</v>
      </c>
      <c r="D119" s="18"/>
      <c r="E119" s="18"/>
      <c r="F119" s="18"/>
    </row>
    <row r="120" spans="2:8" s="5" customFormat="1" ht="45" hidden="1" customHeight="1">
      <c r="B120" s="48"/>
      <c r="C120" s="87" t="s">
        <v>92</v>
      </c>
      <c r="D120" s="47"/>
      <c r="E120" s="47"/>
      <c r="F120" s="47"/>
    </row>
    <row r="121" spans="2:8" s="5" customFormat="1" ht="52.9" hidden="1" customHeight="1">
      <c r="B121" s="10" t="s">
        <v>56</v>
      </c>
      <c r="C121" s="87" t="s">
        <v>31</v>
      </c>
      <c r="D121" s="47"/>
      <c r="E121" s="47"/>
      <c r="F121" s="47"/>
    </row>
    <row r="122" spans="2:8" s="5" customFormat="1" ht="19.5" hidden="1" customHeight="1">
      <c r="B122" s="10" t="s">
        <v>168</v>
      </c>
      <c r="C122" s="87" t="s">
        <v>167</v>
      </c>
      <c r="D122" s="47"/>
      <c r="E122" s="47"/>
      <c r="F122" s="47"/>
    </row>
    <row r="123" spans="2:8" s="5" customFormat="1" ht="17.25" customHeight="1">
      <c r="B123" s="9" t="s">
        <v>57</v>
      </c>
      <c r="C123" s="29" t="s">
        <v>24</v>
      </c>
      <c r="D123" s="17">
        <f>D124+D128+D126+D127+D125</f>
        <v>0</v>
      </c>
      <c r="E123" s="17">
        <f t="shared" ref="E123:F123" si="3">E124+E128+E126+E127+E125</f>
        <v>0</v>
      </c>
      <c r="F123" s="17">
        <f t="shared" si="3"/>
        <v>0</v>
      </c>
      <c r="H123" s="66"/>
    </row>
    <row r="124" spans="2:8" s="5" customFormat="1" ht="67.150000000000006" hidden="1" customHeight="1">
      <c r="B124" s="10" t="s">
        <v>58</v>
      </c>
      <c r="C124" s="88" t="s">
        <v>6</v>
      </c>
      <c r="D124" s="18"/>
      <c r="E124" s="18"/>
      <c r="F124" s="18"/>
    </row>
    <row r="125" spans="2:8" s="5" customFormat="1" ht="115.5" hidden="1" customHeight="1">
      <c r="B125" s="10" t="s">
        <v>169</v>
      </c>
      <c r="C125" s="88" t="s">
        <v>170</v>
      </c>
      <c r="D125" s="18"/>
      <c r="E125" s="19"/>
      <c r="F125" s="19"/>
    </row>
    <row r="126" spans="2:8" s="5" customFormat="1" ht="43.9" hidden="1" customHeight="1">
      <c r="B126" s="10" t="s">
        <v>108</v>
      </c>
      <c r="C126" s="88" t="s">
        <v>98</v>
      </c>
      <c r="D126" s="18"/>
      <c r="E126" s="19"/>
      <c r="F126" s="19"/>
    </row>
    <row r="127" spans="2:8" s="5" customFormat="1" ht="37.15" hidden="1" customHeight="1">
      <c r="B127" s="10" t="s">
        <v>109</v>
      </c>
      <c r="C127" s="88" t="s">
        <v>111</v>
      </c>
      <c r="D127" s="18"/>
      <c r="E127" s="19"/>
      <c r="F127" s="19"/>
    </row>
    <row r="128" spans="2:8" s="1" customFormat="1" ht="27" hidden="1" customHeight="1">
      <c r="B128" s="10" t="s">
        <v>59</v>
      </c>
      <c r="C128" s="88" t="s">
        <v>5</v>
      </c>
      <c r="D128" s="18"/>
      <c r="E128" s="18"/>
      <c r="F128" s="18"/>
      <c r="H128" s="5"/>
    </row>
    <row r="129" spans="2:8" s="1" customFormat="1" ht="30.6" hidden="1" customHeight="1">
      <c r="B129" s="10"/>
      <c r="C129" s="89"/>
      <c r="D129" s="18"/>
      <c r="E129" s="18"/>
      <c r="F129" s="18"/>
      <c r="H129" s="5">
        <v>-1544.1</v>
      </c>
    </row>
    <row r="130" spans="2:8" s="1" customFormat="1" ht="51" hidden="1" customHeight="1">
      <c r="B130" s="10"/>
      <c r="C130" s="88"/>
      <c r="D130" s="18"/>
      <c r="E130" s="18"/>
      <c r="F130" s="18"/>
    </row>
    <row r="131" spans="2:8" s="1" customFormat="1" ht="63.6" hidden="1" customHeight="1">
      <c r="B131" s="10"/>
      <c r="C131" s="88"/>
      <c r="D131" s="18"/>
      <c r="E131" s="18"/>
      <c r="F131" s="18"/>
    </row>
    <row r="132" spans="2:8" s="1" customFormat="1" ht="49.9" hidden="1" customHeight="1">
      <c r="B132" s="10"/>
      <c r="C132" s="88"/>
      <c r="D132" s="18"/>
      <c r="E132" s="18"/>
      <c r="F132" s="18"/>
    </row>
    <row r="133" spans="2:8" s="1" customFormat="1" ht="159" hidden="1" customHeight="1">
      <c r="B133" s="10"/>
      <c r="C133" s="88"/>
      <c r="D133" s="18"/>
      <c r="E133" s="18"/>
      <c r="F133" s="18"/>
    </row>
    <row r="134" spans="2:8" s="1" customFormat="1" ht="19.5" customHeight="1">
      <c r="B134" s="15" t="s">
        <v>66</v>
      </c>
      <c r="C134" s="90" t="s">
        <v>69</v>
      </c>
      <c r="D134" s="17">
        <f>D135</f>
        <v>0</v>
      </c>
      <c r="E134" s="17">
        <v>0</v>
      </c>
      <c r="F134" s="17">
        <v>0</v>
      </c>
    </row>
    <row r="135" spans="2:8" s="1" customFormat="1" ht="28.5" hidden="1" customHeight="1">
      <c r="B135" s="14" t="s">
        <v>67</v>
      </c>
      <c r="C135" s="88" t="s">
        <v>68</v>
      </c>
      <c r="D135" s="18"/>
      <c r="E135" s="18"/>
      <c r="F135" s="18"/>
    </row>
    <row r="136" spans="2:8" ht="69.599999999999994" customHeight="1">
      <c r="B136" s="16" t="s">
        <v>60</v>
      </c>
      <c r="C136" s="91" t="s">
        <v>36</v>
      </c>
      <c r="D136" s="20">
        <v>0</v>
      </c>
      <c r="E136" s="17">
        <v>0</v>
      </c>
      <c r="F136" s="17">
        <v>0</v>
      </c>
    </row>
    <row r="137" spans="2:8" ht="37.15" hidden="1" customHeight="1">
      <c r="B137" s="14" t="s">
        <v>61</v>
      </c>
      <c r="C137" s="87" t="s">
        <v>37</v>
      </c>
      <c r="D137" s="20"/>
      <c r="E137" s="17"/>
      <c r="F137" s="17"/>
    </row>
    <row r="138" spans="2:8" ht="290.45" hidden="1" customHeight="1">
      <c r="B138" s="14" t="s">
        <v>60</v>
      </c>
      <c r="C138" s="87" t="s">
        <v>36</v>
      </c>
      <c r="D138" s="20"/>
      <c r="E138" s="17"/>
      <c r="F138" s="17"/>
    </row>
    <row r="139" spans="2:8" ht="38.25">
      <c r="B139" s="16" t="s">
        <v>61</v>
      </c>
      <c r="C139" s="91" t="s">
        <v>37</v>
      </c>
      <c r="D139" s="20">
        <v>-128.80000000000001</v>
      </c>
      <c r="E139" s="20">
        <v>-128.80000000000001</v>
      </c>
      <c r="F139" s="20">
        <v>-128.80000000000001</v>
      </c>
    </row>
    <row r="140" spans="2:8" ht="32.25" hidden="1" customHeight="1">
      <c r="C140" s="95"/>
      <c r="D140" s="101" t="s">
        <v>147</v>
      </c>
      <c r="E140" s="102" t="s">
        <v>148</v>
      </c>
      <c r="F140" s="102" t="s">
        <v>177</v>
      </c>
    </row>
    <row r="141" spans="2:8" hidden="1">
      <c r="C141" s="95" t="s">
        <v>171</v>
      </c>
      <c r="D141" s="97">
        <v>178615.9</v>
      </c>
      <c r="E141" s="98">
        <v>197928.3</v>
      </c>
      <c r="F141" s="98">
        <v>210665.8</v>
      </c>
    </row>
    <row r="142" spans="2:8" hidden="1">
      <c r="C142" s="95" t="s">
        <v>172</v>
      </c>
      <c r="D142" s="97">
        <f>D11+D124+D135+D139+D141</f>
        <v>251497.8</v>
      </c>
      <c r="E142" s="97">
        <f t="shared" ref="E142:F142" si="4">E11+E124+E135+E139+E141</f>
        <v>229474.3</v>
      </c>
      <c r="F142" s="97">
        <f t="shared" si="4"/>
        <v>244367.2</v>
      </c>
    </row>
    <row r="143" spans="2:8" ht="14.25" hidden="1">
      <c r="C143" s="99"/>
      <c r="D143" s="100"/>
      <c r="E143" s="100"/>
      <c r="F143" s="100"/>
    </row>
    <row r="144" spans="2:8" hidden="1">
      <c r="C144" s="95"/>
      <c r="D144" s="97"/>
      <c r="E144" s="97"/>
      <c r="F144" s="97"/>
    </row>
    <row r="145" spans="3:6" hidden="1">
      <c r="C145" s="95"/>
      <c r="D145" s="97"/>
      <c r="E145" s="97"/>
      <c r="F145" s="97"/>
    </row>
    <row r="146" spans="3:6" ht="14.25" hidden="1">
      <c r="C146" s="99" t="s">
        <v>173</v>
      </c>
      <c r="D146" s="100" t="e">
        <f>D142+#REF!</f>
        <v>#REF!</v>
      </c>
      <c r="E146" s="100" t="e">
        <f>E142+#REF!</f>
        <v>#REF!</v>
      </c>
      <c r="F146" s="100" t="e">
        <f>F142+#REF!</f>
        <v>#REF!</v>
      </c>
    </row>
    <row r="147" spans="3:6" hidden="1">
      <c r="C147" s="95"/>
      <c r="D147" s="97"/>
      <c r="E147" s="96"/>
      <c r="F147" s="96"/>
    </row>
    <row r="148" spans="3:6" ht="14.25" hidden="1">
      <c r="C148" s="99" t="s">
        <v>174</v>
      </c>
      <c r="D148" s="100">
        <f>D149+D150</f>
        <v>734523.1</v>
      </c>
      <c r="E148" s="100">
        <f t="shared" ref="E148:F148" si="5">E149+E150</f>
        <v>700748</v>
      </c>
      <c r="F148" s="100">
        <f t="shared" si="5"/>
        <v>706120.7</v>
      </c>
    </row>
    <row r="149" spans="3:6" hidden="1">
      <c r="C149" s="95" t="s">
        <v>175</v>
      </c>
      <c r="D149" s="97">
        <f>D142-1466.6</f>
        <v>250031.2</v>
      </c>
      <c r="E149" s="97">
        <f>E142-1466.8</f>
        <v>228007.5</v>
      </c>
      <c r="F149" s="97">
        <f>F142</f>
        <v>244367.2</v>
      </c>
    </row>
    <row r="150" spans="3:6" hidden="1">
      <c r="C150" s="95" t="s">
        <v>176</v>
      </c>
      <c r="D150" s="97">
        <v>484491.9</v>
      </c>
      <c r="E150" s="97">
        <v>472740.5</v>
      </c>
      <c r="F150" s="97">
        <v>461753.5</v>
      </c>
    </row>
    <row r="151" spans="3:6" hidden="1">
      <c r="C151" s="95"/>
      <c r="D151" s="97"/>
      <c r="E151" s="96"/>
      <c r="F151" s="96"/>
    </row>
    <row r="152" spans="3:6" ht="14.25" hidden="1">
      <c r="C152" s="99" t="s">
        <v>178</v>
      </c>
      <c r="D152" s="100" t="e">
        <f>D146-D148</f>
        <v>#REF!</v>
      </c>
      <c r="E152" s="100" t="e">
        <f t="shared" ref="E152:F152" si="6">E146-E148</f>
        <v>#REF!</v>
      </c>
      <c r="F152" s="100" t="e">
        <f t="shared" si="6"/>
        <v>#REF!</v>
      </c>
    </row>
    <row r="153" spans="3:6" ht="14.25" hidden="1">
      <c r="C153" s="99" t="s">
        <v>181</v>
      </c>
      <c r="D153" s="100">
        <f>D154+D155</f>
        <v>-1466.6</v>
      </c>
      <c r="E153" s="100">
        <f t="shared" ref="E153:F153" si="7">E154+E155</f>
        <v>-1466.8</v>
      </c>
      <c r="F153" s="100">
        <f t="shared" si="7"/>
        <v>0</v>
      </c>
    </row>
    <row r="154" spans="3:6" hidden="1">
      <c r="C154" s="95" t="s">
        <v>179</v>
      </c>
      <c r="D154" s="97">
        <v>-2233.3000000000002</v>
      </c>
      <c r="E154" s="96">
        <v>-2233.4</v>
      </c>
      <c r="F154" s="96"/>
    </row>
    <row r="155" spans="3:6" hidden="1">
      <c r="C155" s="95" t="s">
        <v>180</v>
      </c>
      <c r="D155" s="97">
        <v>766.7</v>
      </c>
      <c r="E155" s="96">
        <v>766.6</v>
      </c>
      <c r="F155" s="96"/>
    </row>
    <row r="156" spans="3:6" hidden="1"/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2024-11-05T09:43:44Z</cp:lastPrinted>
  <dcterms:created xsi:type="dcterms:W3CDTF">2006-06-28T02:32:36Z</dcterms:created>
  <dcterms:modified xsi:type="dcterms:W3CDTF">2025-11-14T03:46:29Z</dcterms:modified>
</cp:coreProperties>
</file>